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Desktop\天北经费统计上报数据\天北预算公开完成\"/>
    </mc:Choice>
  </mc:AlternateContent>
  <xr:revisionPtr revIDLastSave="0" documentId="13_ncr:1_{4F0EBBD1-E972-40CD-A498-B5659E18D2AA}" xr6:coauthVersionLast="47" xr6:coauthVersionMax="47" xr10:uidLastSave="{00000000-0000-0000-0000-000000000000}"/>
  <bookViews>
    <workbookView xWindow="-120" yWindow="-120" windowWidth="29040" windowHeight="15840" tabRatio="942" activeTab="7" xr2:uid="{00000000-000D-0000-FFFF-FFFF00000000}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'!$A$1:$H$20</definedName>
    <definedName name="_xlnm.Print_Area" localSheetId="4">'4财政拨款收支总表'!$A$1:$D$31</definedName>
    <definedName name="_xlnm.Print_Area" localSheetId="5">'5一般公共预算支出表'!$A$2:$G$16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51" l="1"/>
  <c r="E12" i="51"/>
  <c r="D5" i="52"/>
  <c r="E5" i="52"/>
  <c r="D31" i="4"/>
  <c r="D4" i="79"/>
  <c r="D15" i="79"/>
  <c r="C15" i="79"/>
  <c r="D11" i="79"/>
  <c r="C11" i="79"/>
  <c r="D29" i="2"/>
</calcChain>
</file>

<file path=xl/sharedStrings.xml><?xml version="1.0" encoding="utf-8"?>
<sst xmlns="http://schemas.openxmlformats.org/spreadsheetml/2006/main" count="358" uniqueCount="242">
  <si>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</si>
  <si>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</si>
  <si>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</si>
  <si>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</si>
  <si>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</si>
  <si>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</si>
  <si>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</si>
  <si>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</si>
  <si>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</si>
  <si>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</si>
  <si>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</si>
  <si>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</si>
  <si>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</si>
  <si>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</si>
  <si>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</si>
  <si>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</si>
  <si>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</si>
  <si>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</si>
  <si>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</si>
  <si>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</si>
  <si>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</si>
  <si>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</si>
  <si>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</si>
  <si>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</si>
  <si>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</si>
  <si>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</si>
  <si>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</si>
  <si>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</si>
  <si>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</si>
  <si>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</si>
  <si>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</si>
  <si>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</si>
  <si>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</si>
  <si>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</si>
  <si>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</si>
  <si>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</si>
  <si>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</si>
  <si>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</si>
  <si>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</si>
  <si>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</si>
  <si>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</si>
  <si>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</si>
  <si>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</si>
  <si>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</si>
  <si>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</si>
  <si>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</si>
  <si>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</si>
  <si>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</si>
  <si>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</si>
  <si>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</si>
  <si>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</si>
  <si>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</si>
  <si>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</si>
  <si>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</si>
  <si>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</si>
  <si>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</si>
  <si>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</si>
  <si>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</si>
  <si>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</si>
  <si>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</si>
  <si>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</si>
  <si>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</si>
  <si>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</si>
  <si>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</si>
  <si>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</si>
  <si>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</si>
  <si>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</si>
  <si>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</si>
  <si>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蛟河市财政局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</si>
  <si>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</si>
  <si>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</si>
  <si>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</si>
  <si>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</si>
  <si>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</si>
  <si>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</si>
  <si>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</si>
  <si>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</si>
  <si>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</si>
  <si>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</si>
  <si>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</si>
  <si>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</si>
  <si>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</si>
  <si>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</si>
  <si>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</si>
  <si>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</si>
  <si>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</si>
  <si>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</si>
  <si>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</si>
  <si>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</si>
  <si>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</si>
  <si>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</si>
  <si>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</si>
  <si>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</si>
  <si>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</si>
  <si>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</si>
  <si>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</si>
  <si>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</si>
  <si>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</si>
  <si>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</si>
  <si>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</si>
  <si>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</si>
  <si>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</si>
  <si>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</si>
  <si>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</si>
  <si>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</si>
  <si>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</si>
  <si>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</si>
  <si>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</si>
  <si>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</si>
  <si>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</si>
  <si>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</si>
  <si>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</si>
  <si>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</si>
  <si>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</si>
  <si>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</si>
  <si>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</si>
  <si>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</si>
  <si>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</si>
  <si>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</si>
  <si>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</si>
  <si>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</si>
  <si>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</si>
  <si>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</si>
  <si>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</si>
  <si>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</si>
  <si>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</si>
  <si>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</si>
  <si>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</si>
  <si>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</si>
  <si>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</si>
  <si>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</si>
  <si>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</si>
  <si>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</si>
  <si>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</si>
  <si>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</si>
  <si>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</si>
  <si>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</si>
  <si>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</si>
  <si>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</si>
  <si>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</si>
  <si>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</si>
  <si>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</si>
  <si>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</si>
  <si>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</si>
  <si>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</si>
  <si>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</si>
  <si>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</si>
  <si>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</si>
  <si>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</si>
  <si>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</si>
  <si>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</si>
  <si>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</si>
  <si>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</si>
  <si>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</si>
  <si>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</si>
  <si>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</si>
  <si>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</si>
  <si>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</si>
  <si>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</si>
  <si>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</si>
  <si>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</si>
  <si>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</si>
  <si>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</si>
  <si>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</si>
  <si>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</si>
  <si>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</si>
  <si>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</si>
  <si>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</si>
  <si>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</si>
  <si>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</si>
  <si>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</si>
  <si>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</si>
  <si>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</si>
  <si>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</si>
  <si>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</si>
  <si>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</si>
  <si>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</si>
  <si>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</si>
  <si>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</si>
  <si>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</si>
  <si>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</si>
  <si>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</si>
  <si>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　30301</t>
  </si>
  <si>
    <t>　离休费</t>
  </si>
  <si>
    <t>　30302</t>
  </si>
  <si>
    <t>　退休费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</si>
  <si>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</si>
  <si>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</si>
  <si>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</si>
  <si>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</si>
  <si>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</si>
  <si>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</si>
  <si>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</si>
  <si>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</si>
  <si>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</si>
  <si>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</si>
  <si>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</si>
  <si>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family val="3"/>
        <charset val="134"/>
      </rPr>
      <t>1、“2022年预算数”的单位范围包括部门本级及所属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个预算单位。</t>
    </r>
  </si>
  <si>
    <r>
      <rPr>
        <sz val="9"/>
        <rFont val="宋体"/>
        <family val="3"/>
        <charset val="134"/>
      </rPr>
      <t>2、“2022年预算数”的实有人员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人，其中：在职人员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人，离退休人员</t>
    </r>
    <r>
      <rPr>
        <u/>
        <sz val="9"/>
        <rFont val="宋体"/>
        <family val="3"/>
        <charset val="134"/>
      </rPr>
      <t xml:space="preserve">    </t>
    </r>
    <r>
      <rPr>
        <sz val="9"/>
        <rFont val="宋体"/>
        <family val="3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</si>
  <si>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</si>
  <si>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</si>
  <si>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</si>
  <si>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</si>
  <si>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</si>
  <si>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</si>
  <si>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</si>
  <si>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</si>
  <si>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</si>
  <si>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</si>
  <si>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</si>
  <si>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</si>
  <si>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</si>
  <si>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</si>
  <si>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</si>
  <si>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</si>
  <si>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</si>
  <si>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</si>
  <si>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</si>
  <si>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</si>
  <si>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</si>
  <si>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</si>
  <si>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</si>
  <si>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</si>
  <si>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</si>
  <si>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</si>
  <si>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蛟河市天北镇九年制学校部门预算表</t>
    <phoneticPr fontId="10" type="noConversion"/>
  </si>
  <si>
    <t>206</t>
  </si>
  <si>
    <t>蛟河市教育局</t>
  </si>
  <si>
    <t>　206019</t>
  </si>
  <si>
    <t>　蛟河市天北镇九年制学校</t>
  </si>
  <si>
    <t>205</t>
  </si>
  <si>
    <t>教育支出</t>
  </si>
  <si>
    <t>　20502</t>
  </si>
  <si>
    <t>　普通教育</t>
  </si>
  <si>
    <t>　　2050201</t>
  </si>
  <si>
    <t>　　学前教育</t>
  </si>
  <si>
    <t>　　2050202</t>
  </si>
  <si>
    <t>　　小学教育</t>
  </si>
  <si>
    <t>　　2050203</t>
  </si>
  <si>
    <t>　　初中教育</t>
  </si>
  <si>
    <t>　生活补助</t>
  </si>
  <si>
    <t>　30305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</si>
</sst>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* #,##0.00;* \-#,##0.00;* &quot;&quot;??;@"/>
    <numFmt numFmtId="178" formatCode="#,##0.00_ ;[Red]\-#,##0.00\ "/>
    <numFmt numFmtId="179" formatCode="#,##0.0"/>
    <numFmt numFmtId="180" formatCode="0.00_);[Red]\(0.00\)"/>
  </numFmts>
  <fonts count="13" x14ac:knownFonts="1">
    <font>
      <sz val="9"/>
      <name val="宋体"/>
      <charset val="134"/>
    </font>
    <font>
      <sz val="10"/>
      <name val="宋体"/>
      <family val="3"/>
      <charset val="134"/>
    </font>
    <font>
      <b/>
      <sz val="22"/>
      <name val="黑体"/>
      <family val="3"/>
      <charset val="134"/>
    </font>
    <font>
      <b/>
      <sz val="26"/>
      <name val="隶书"/>
      <family val="3"/>
      <charset val="134"/>
    </font>
    <font>
      <b/>
      <sz val="16"/>
      <name val="黑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42"/>
      <name val="黑体"/>
      <family val="3"/>
      <charset val="134"/>
    </font>
    <font>
      <u/>
      <sz val="9"/>
      <name val="宋体"/>
      <family val="3"/>
      <charset val="134"/>
    </font>
    <font>
      <sz val="9"/>
      <name val="宋体"/>
      <family val="3"/>
      <charset val="134"/>
    </font>
    <font>
      <b/>
      <sz val="42"/>
      <name val="黑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1" fillId="0" borderId="0" xfId="0" applyFont="1"/>
    <xf numFmtId="177" fontId="2" fillId="0" borderId="0" xfId="0" applyNumberFormat="1" applyFont="1" applyAlignment="1">
      <alignment horizontal="centerContinuous" vertical="center"/>
    </xf>
    <xf numFmtId="177" fontId="4" fillId="0" borderId="0" xfId="0" applyNumberFormat="1" applyFont="1" applyAlignment="1">
      <alignment horizontal="centerContinuous" vertical="center"/>
    </xf>
    <xf numFmtId="177" fontId="1" fillId="0" borderId="7" xfId="0" applyNumberFormat="1" applyFont="1" applyBorder="1" applyAlignment="1">
      <alignment horizontal="left" vertical="center"/>
    </xf>
    <xf numFmtId="177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center" vertical="center"/>
    </xf>
    <xf numFmtId="177" fontId="5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49" fontId="0" fillId="0" borderId="0" xfId="0" applyNumberFormat="1" applyAlignment="1">
      <alignment vertical="center"/>
    </xf>
    <xf numFmtId="40" fontId="0" fillId="0" borderId="0" xfId="0" applyNumberFormat="1" applyAlignment="1">
      <alignment horizontal="center" vertical="center" wrapText="1"/>
    </xf>
    <xf numFmtId="40" fontId="0" fillId="0" borderId="7" xfId="0" applyNumberFormat="1" applyBorder="1" applyAlignment="1">
      <alignment horizontal="center" vertical="center" wrapText="1"/>
    </xf>
    <xf numFmtId="40" fontId="0" fillId="0" borderId="0" xfId="0" applyNumberFormat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176" fontId="1" fillId="0" borderId="6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 wrapText="1"/>
    </xf>
    <xf numFmtId="49" fontId="0" fillId="0" borderId="0" xfId="0" applyNumberFormat="1" applyAlignment="1">
      <alignment horizontal="left" vertical="center"/>
    </xf>
    <xf numFmtId="40" fontId="0" fillId="0" borderId="0" xfId="0" applyNumberFormat="1" applyAlignment="1">
      <alignment horizontal="right" vertical="center" wrapText="1"/>
    </xf>
    <xf numFmtId="40" fontId="0" fillId="2" borderId="0" xfId="0" applyNumberFormat="1" applyFill="1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4" fontId="4" fillId="2" borderId="0" xfId="0" applyNumberFormat="1" applyFont="1" applyFill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77" fontId="1" fillId="0" borderId="0" xfId="0" applyNumberFormat="1" applyFont="1" applyAlignment="1">
      <alignment horizontal="left" vertical="center"/>
    </xf>
    <xf numFmtId="40" fontId="1" fillId="0" borderId="6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left" vertical="center" wrapText="1"/>
    </xf>
    <xf numFmtId="179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177" fontId="1" fillId="0" borderId="6" xfId="0" applyNumberFormat="1" applyFont="1" applyBorder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80" fontId="1" fillId="0" borderId="6" xfId="0" applyNumberFormat="1" applyFont="1" applyBorder="1" applyAlignment="1">
      <alignment horizontal="right" vertical="center"/>
    </xf>
    <xf numFmtId="0" fontId="1" fillId="0" borderId="10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right" vertical="center"/>
    </xf>
    <xf numFmtId="0" fontId="0" fillId="0" borderId="8" xfId="0" applyBorder="1"/>
    <xf numFmtId="49" fontId="12" fillId="0" borderId="8" xfId="0" applyNumberFormat="1" applyFont="1" applyBorder="1" applyAlignment="1">
      <alignment horizontal="left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horizontal="left" vertical="center"/>
    </xf>
    <xf numFmtId="177" fontId="5" fillId="0" borderId="6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178" fontId="2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177" fontId="5" fillId="0" borderId="4" xfId="0" applyNumberFormat="1" applyFont="1" applyBorder="1" applyAlignment="1">
      <alignment horizontal="center" vertical="center"/>
    </xf>
    <xf numFmtId="177" fontId="5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5" fillId="0" borderId="5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0"/>
  <sheetViews>
    <sheetView showGridLines="0" showZeros="0" workbookViewId="0">
      <selection activeCell="A9" sqref="A9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74"/>
    </row>
    <row r="2" spans="1:1" ht="78.75" customHeight="1" x14ac:dyDescent="0.15"/>
    <row r="3" spans="1:1" ht="69.75" customHeight="1" x14ac:dyDescent="0.15"/>
    <row r="4" spans="1:1" ht="53.25" customHeight="1" x14ac:dyDescent="0.6">
      <c r="A4" s="76" t="s">
        <v>225</v>
      </c>
    </row>
    <row r="5" spans="1:1" ht="64.5" customHeight="1" x14ac:dyDescent="0.6">
      <c r="A5" s="75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1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3"/>
  <sheetViews>
    <sheetView showGridLines="0" showZeros="0" workbookViewId="0">
      <selection activeCell="B29" sqref="B29"/>
    </sheetView>
  </sheetViews>
  <sheetFormatPr defaultColWidth="9.1640625" defaultRowHeight="20.100000000000001" customHeight="1" x14ac:dyDescent="0.15"/>
  <cols>
    <col min="1" max="1" width="40.83203125" style="1" customWidth="1"/>
    <col min="2" max="2" width="40.83203125" style="10" customWidth="1"/>
    <col min="3" max="3" width="40.83203125" style="62" customWidth="1"/>
    <col min="4" max="4" width="40.83203125" style="63" customWidth="1"/>
    <col min="5" max="164" width="9" style="1" customWidth="1"/>
    <col min="165" max="16384" width="9.1640625" style="1"/>
  </cols>
  <sheetData>
    <row r="1" spans="1:4" ht="59.25" customHeight="1" x14ac:dyDescent="0.15">
      <c r="A1" s="82" t="s">
        <v>1</v>
      </c>
      <c r="B1" s="83"/>
      <c r="C1" s="84"/>
      <c r="D1" s="83"/>
    </row>
    <row r="2" spans="1:4" ht="17.25" customHeight="1" x14ac:dyDescent="0.15">
      <c r="A2" s="64"/>
      <c r="B2" s="19"/>
      <c r="D2" s="19" t="s">
        <v>2</v>
      </c>
    </row>
    <row r="3" spans="1:4" ht="20.25" customHeight="1" x14ac:dyDescent="0.15">
      <c r="A3" s="85" t="s">
        <v>3</v>
      </c>
      <c r="B3" s="85"/>
      <c r="C3" s="85" t="s">
        <v>4</v>
      </c>
      <c r="D3" s="85"/>
    </row>
    <row r="4" spans="1:4" ht="20.25" customHeight="1" x14ac:dyDescent="0.15">
      <c r="A4" s="21" t="s">
        <v>5</v>
      </c>
      <c r="B4" s="20" t="s">
        <v>6</v>
      </c>
      <c r="C4" s="21" t="s">
        <v>7</v>
      </c>
      <c r="D4" s="20" t="s">
        <v>6</v>
      </c>
    </row>
    <row r="5" spans="1:4" ht="20.25" customHeight="1" x14ac:dyDescent="0.15">
      <c r="A5" s="65" t="s">
        <v>8</v>
      </c>
      <c r="B5" s="66">
        <v>2089.9539839999998</v>
      </c>
      <c r="C5" s="67" t="s">
        <v>9</v>
      </c>
      <c r="D5" s="77"/>
    </row>
    <row r="6" spans="1:4" ht="20.25" customHeight="1" x14ac:dyDescent="0.15">
      <c r="A6" s="65" t="s">
        <v>10</v>
      </c>
      <c r="B6" s="66">
        <v>2089.9539839999998</v>
      </c>
      <c r="C6" s="67" t="s">
        <v>11</v>
      </c>
      <c r="D6" s="68"/>
    </row>
    <row r="7" spans="1:4" ht="20.25" customHeight="1" x14ac:dyDescent="0.15">
      <c r="A7" s="65" t="s">
        <v>12</v>
      </c>
      <c r="B7" s="69"/>
      <c r="C7" s="67" t="s">
        <v>13</v>
      </c>
      <c r="D7" s="70"/>
    </row>
    <row r="8" spans="1:4" ht="20.25" customHeight="1" x14ac:dyDescent="0.15">
      <c r="A8" s="65" t="s">
        <v>14</v>
      </c>
      <c r="B8" s="69"/>
      <c r="C8" s="67" t="s">
        <v>15</v>
      </c>
      <c r="D8" s="70"/>
    </row>
    <row r="9" spans="1:4" ht="20.25" customHeight="1" x14ac:dyDescent="0.15">
      <c r="A9" s="65" t="s">
        <v>16</v>
      </c>
      <c r="B9" s="69"/>
      <c r="C9" s="67" t="s">
        <v>17</v>
      </c>
      <c r="D9" s="77">
        <v>1573.307196</v>
      </c>
    </row>
    <row r="10" spans="1:4" ht="20.25" customHeight="1" x14ac:dyDescent="0.15">
      <c r="A10" s="65" t="s">
        <v>18</v>
      </c>
      <c r="B10" s="69"/>
      <c r="C10" s="67" t="s">
        <v>19</v>
      </c>
      <c r="D10" s="69"/>
    </row>
    <row r="11" spans="1:4" ht="20.25" customHeight="1" x14ac:dyDescent="0.15">
      <c r="A11" s="65" t="s">
        <v>20</v>
      </c>
      <c r="B11" s="69"/>
      <c r="C11" s="67" t="s">
        <v>21</v>
      </c>
      <c r="D11" s="69"/>
    </row>
    <row r="12" spans="1:4" ht="20.25" customHeight="1" x14ac:dyDescent="0.15">
      <c r="A12" s="65" t="s">
        <v>22</v>
      </c>
      <c r="B12" s="69"/>
      <c r="C12" s="67" t="s">
        <v>23</v>
      </c>
      <c r="D12" s="77">
        <v>239.21807999999999</v>
      </c>
    </row>
    <row r="13" spans="1:4" ht="20.25" customHeight="1" x14ac:dyDescent="0.15">
      <c r="A13" s="65" t="s">
        <v>24</v>
      </c>
      <c r="B13" s="69"/>
      <c r="C13" s="67" t="s">
        <v>25</v>
      </c>
      <c r="D13" s="77"/>
    </row>
    <row r="14" spans="1:4" ht="20.25" customHeight="1" x14ac:dyDescent="0.15">
      <c r="A14" s="65" t="s">
        <v>26</v>
      </c>
      <c r="B14" s="69"/>
      <c r="C14" s="67" t="s">
        <v>27</v>
      </c>
      <c r="D14" s="77">
        <v>102.749088</v>
      </c>
    </row>
    <row r="15" spans="1:4" ht="20.25" customHeight="1" x14ac:dyDescent="0.15">
      <c r="A15" s="65" t="s">
        <v>28</v>
      </c>
      <c r="B15" s="69"/>
      <c r="C15" s="67" t="s">
        <v>29</v>
      </c>
      <c r="D15" s="77"/>
    </row>
    <row r="16" spans="1:4" ht="20.25" customHeight="1" x14ac:dyDescent="0.15">
      <c r="A16" s="65"/>
      <c r="B16" s="69"/>
      <c r="C16" s="67" t="s">
        <v>30</v>
      </c>
      <c r="D16" s="77"/>
    </row>
    <row r="17" spans="1:4" ht="20.25" customHeight="1" x14ac:dyDescent="0.15">
      <c r="A17" s="65"/>
      <c r="B17" s="69"/>
      <c r="C17" s="67" t="s">
        <v>31</v>
      </c>
      <c r="D17" s="77"/>
    </row>
    <row r="18" spans="1:4" ht="20.25" customHeight="1" x14ac:dyDescent="0.15">
      <c r="A18" s="65"/>
      <c r="B18" s="69"/>
      <c r="C18" s="67" t="s">
        <v>32</v>
      </c>
      <c r="D18" s="77"/>
    </row>
    <row r="19" spans="1:4" ht="20.25" customHeight="1" x14ac:dyDescent="0.15">
      <c r="A19" s="65"/>
      <c r="B19" s="69"/>
      <c r="C19" s="67" t="s">
        <v>33</v>
      </c>
      <c r="D19" s="77"/>
    </row>
    <row r="20" spans="1:4" ht="20.25" customHeight="1" x14ac:dyDescent="0.15">
      <c r="A20" s="65"/>
      <c r="B20" s="69"/>
      <c r="C20" s="67" t="s">
        <v>34</v>
      </c>
      <c r="D20" s="77"/>
    </row>
    <row r="21" spans="1:4" ht="20.25" customHeight="1" x14ac:dyDescent="0.15">
      <c r="A21" s="65"/>
      <c r="B21" s="69"/>
      <c r="C21" s="67" t="s">
        <v>35</v>
      </c>
      <c r="D21" s="77"/>
    </row>
    <row r="22" spans="1:4" ht="20.25" customHeight="1" x14ac:dyDescent="0.15">
      <c r="A22" s="65"/>
      <c r="B22" s="69"/>
      <c r="C22" s="67" t="s">
        <v>36</v>
      </c>
      <c r="D22" s="77"/>
    </row>
    <row r="23" spans="1:4" ht="20.25" customHeight="1" x14ac:dyDescent="0.15">
      <c r="A23" s="65"/>
      <c r="B23" s="69"/>
      <c r="C23" s="67" t="s">
        <v>37</v>
      </c>
      <c r="D23" s="77"/>
    </row>
    <row r="24" spans="1:4" ht="20.25" customHeight="1" x14ac:dyDescent="0.15">
      <c r="A24" s="65"/>
      <c r="B24" s="69"/>
      <c r="C24" s="67" t="s">
        <v>38</v>
      </c>
      <c r="D24" s="77">
        <v>174.67962</v>
      </c>
    </row>
    <row r="25" spans="1:4" ht="20.25" customHeight="1" x14ac:dyDescent="0.15">
      <c r="A25" s="65"/>
      <c r="B25" s="69"/>
      <c r="C25" s="67" t="s">
        <v>39</v>
      </c>
      <c r="D25" s="77"/>
    </row>
    <row r="26" spans="1:4" ht="20.25" customHeight="1" x14ac:dyDescent="0.15">
      <c r="A26" s="65"/>
      <c r="B26" s="69"/>
      <c r="C26" s="67" t="s">
        <v>40</v>
      </c>
      <c r="D26" s="70"/>
    </row>
    <row r="27" spans="1:4" ht="20.25" customHeight="1" x14ac:dyDescent="0.15">
      <c r="A27" s="65"/>
      <c r="B27" s="69"/>
      <c r="C27" s="67" t="s">
        <v>41</v>
      </c>
      <c r="D27" s="70"/>
    </row>
    <row r="28" spans="1:4" ht="20.25" customHeight="1" x14ac:dyDescent="0.15">
      <c r="A28" s="65"/>
      <c r="B28" s="70"/>
      <c r="C28" s="67" t="s">
        <v>42</v>
      </c>
      <c r="D28" s="70"/>
    </row>
    <row r="29" spans="1:4" ht="20.25" customHeight="1" x14ac:dyDescent="0.15">
      <c r="A29" s="71" t="s">
        <v>43</v>
      </c>
      <c r="B29" s="66">
        <v>2089.9539839999998</v>
      </c>
      <c r="C29" s="72" t="s">
        <v>44</v>
      </c>
      <c r="D29" s="66">
        <f>SUM(D5:D28)</f>
        <v>2089.9539839999998</v>
      </c>
    </row>
    <row r="30" spans="1:4" ht="20.25" customHeight="1" x14ac:dyDescent="0.15">
      <c r="A30" s="65" t="s">
        <v>45</v>
      </c>
      <c r="B30" s="70"/>
      <c r="C30" s="67" t="s">
        <v>46</v>
      </c>
      <c r="D30" s="70"/>
    </row>
    <row r="31" spans="1:4" ht="20.25" customHeight="1" x14ac:dyDescent="0.15">
      <c r="A31" s="73" t="s">
        <v>47</v>
      </c>
      <c r="B31" s="70"/>
      <c r="C31" s="67"/>
      <c r="D31" s="70"/>
    </row>
    <row r="32" spans="1:4" ht="20.25" customHeight="1" x14ac:dyDescent="0.15">
      <c r="A32" s="73" t="s">
        <v>48</v>
      </c>
      <c r="B32" s="70"/>
      <c r="C32" s="67"/>
      <c r="D32" s="70"/>
    </row>
    <row r="33" spans="1:4" ht="20.25" customHeight="1" x14ac:dyDescent="0.15">
      <c r="A33" s="45" t="s">
        <v>49</v>
      </c>
      <c r="B33" s="66">
        <v>2089.9539839999998</v>
      </c>
      <c r="C33" s="71" t="s">
        <v>50</v>
      </c>
      <c r="D33" s="66">
        <v>2089.9539839999998</v>
      </c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W7"/>
  <sheetViews>
    <sheetView showGridLines="0" showZeros="0" workbookViewId="0">
      <selection activeCell="F11" sqref="F11"/>
    </sheetView>
  </sheetViews>
  <sheetFormatPr defaultColWidth="9.1640625" defaultRowHeight="20.100000000000001" customHeight="1" x14ac:dyDescent="0.15"/>
  <cols>
    <col min="1" max="1" width="15.83203125" style="51" customWidth="1"/>
    <col min="2" max="2" width="30.83203125" style="11" customWidth="1"/>
    <col min="3" max="3" width="15.83203125" style="52" customWidth="1"/>
    <col min="4" max="5" width="15.83203125" style="53" customWidth="1"/>
    <col min="6" max="12" width="15.83203125" style="52" customWidth="1"/>
    <col min="13" max="20" width="15.83203125" style="11" customWidth="1"/>
    <col min="21" max="231" width="9" style="11" customWidth="1"/>
    <col min="232" max="234" width="9" customWidth="1"/>
    <col min="235" max="238" width="9.1640625" customWidth="1"/>
  </cols>
  <sheetData>
    <row r="1" spans="1:231" s="11" customFormat="1" ht="54.75" customHeight="1" x14ac:dyDescent="0.15">
      <c r="A1" s="86" t="s">
        <v>51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</row>
    <row r="2" spans="1:231" s="11" customFormat="1" ht="20.100000000000001" customHeight="1" x14ac:dyDescent="0.15">
      <c r="A2" s="54"/>
      <c r="B2" s="54"/>
      <c r="C2" s="55"/>
      <c r="D2" s="56"/>
      <c r="E2" s="56"/>
      <c r="F2" s="57"/>
      <c r="G2" s="57"/>
      <c r="I2" s="57"/>
      <c r="J2" s="57"/>
      <c r="K2" s="57"/>
      <c r="L2" s="61"/>
      <c r="T2" s="44" t="s">
        <v>2</v>
      </c>
    </row>
    <row r="3" spans="1:231" s="50" customFormat="1" ht="49.9" customHeight="1" x14ac:dyDescent="0.15">
      <c r="A3" s="89" t="s">
        <v>52</v>
      </c>
      <c r="B3" s="89" t="s">
        <v>53</v>
      </c>
      <c r="C3" s="89" t="s">
        <v>54</v>
      </c>
      <c r="D3" s="87" t="s">
        <v>55</v>
      </c>
      <c r="E3" s="88"/>
      <c r="F3" s="88" t="s">
        <v>55</v>
      </c>
      <c r="G3" s="88" t="s">
        <v>55</v>
      </c>
      <c r="H3" s="88" t="s">
        <v>55</v>
      </c>
      <c r="I3" s="88" t="s">
        <v>55</v>
      </c>
      <c r="J3" s="88" t="s">
        <v>55</v>
      </c>
      <c r="K3" s="88" t="s">
        <v>55</v>
      </c>
      <c r="L3" s="88" t="s">
        <v>55</v>
      </c>
      <c r="M3" s="88" t="s">
        <v>55</v>
      </c>
      <c r="N3" s="87" t="s">
        <v>56</v>
      </c>
      <c r="O3" s="88"/>
      <c r="P3" s="88" t="s">
        <v>56</v>
      </c>
      <c r="Q3" s="88" t="s">
        <v>56</v>
      </c>
      <c r="R3" s="88" t="s">
        <v>56</v>
      </c>
      <c r="S3" s="88" t="s">
        <v>56</v>
      </c>
      <c r="T3" s="88" t="s">
        <v>56</v>
      </c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</row>
    <row r="4" spans="1:231" s="50" customFormat="1" ht="49.9" customHeight="1" x14ac:dyDescent="0.15">
      <c r="A4" s="90"/>
      <c r="B4" s="90"/>
      <c r="C4" s="90"/>
      <c r="D4" s="58" t="s">
        <v>57</v>
      </c>
      <c r="E4" s="58" t="s">
        <v>58</v>
      </c>
      <c r="F4" s="58" t="s">
        <v>59</v>
      </c>
      <c r="G4" s="58" t="s">
        <v>60</v>
      </c>
      <c r="H4" s="58" t="s">
        <v>61</v>
      </c>
      <c r="I4" s="58" t="s">
        <v>20</v>
      </c>
      <c r="J4" s="58" t="s">
        <v>22</v>
      </c>
      <c r="K4" s="58" t="s">
        <v>24</v>
      </c>
      <c r="L4" s="58" t="s">
        <v>26</v>
      </c>
      <c r="M4" s="58" t="s">
        <v>62</v>
      </c>
      <c r="N4" s="58" t="s">
        <v>57</v>
      </c>
      <c r="O4" s="58" t="s">
        <v>63</v>
      </c>
      <c r="P4" s="58" t="s">
        <v>64</v>
      </c>
      <c r="Q4" s="58" t="s">
        <v>65</v>
      </c>
      <c r="R4" s="58" t="s">
        <v>66</v>
      </c>
      <c r="S4" s="58" t="s">
        <v>67</v>
      </c>
      <c r="T4" s="58" t="s">
        <v>48</v>
      </c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</row>
    <row r="5" spans="1:231" s="14" customFormat="1" ht="20.100000000000001" customHeight="1" x14ac:dyDescent="0.15">
      <c r="A5" s="36"/>
      <c r="B5" s="36" t="s">
        <v>54</v>
      </c>
      <c r="C5" s="66">
        <v>2089.9539839999998</v>
      </c>
      <c r="D5" s="66">
        <v>2089.9539839999998</v>
      </c>
      <c r="E5" s="66">
        <v>2089.9539839999998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31" s="14" customFormat="1" ht="20.100000000000001" customHeight="1" x14ac:dyDescent="0.15">
      <c r="A6" s="36" t="s">
        <v>226</v>
      </c>
      <c r="B6" s="36" t="s">
        <v>227</v>
      </c>
      <c r="C6" s="66">
        <v>2089.9539839999998</v>
      </c>
      <c r="D6" s="66">
        <v>2089.9539839999998</v>
      </c>
      <c r="E6" s="66">
        <v>2089.9539839999998</v>
      </c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</row>
    <row r="7" spans="1:231" s="14" customFormat="1" ht="20.100000000000001" customHeight="1" x14ac:dyDescent="0.15">
      <c r="A7" s="36" t="s">
        <v>228</v>
      </c>
      <c r="B7" s="36" t="s">
        <v>229</v>
      </c>
      <c r="C7" s="66">
        <v>2089.9539839999998</v>
      </c>
      <c r="D7" s="66">
        <v>2089.9539839999998</v>
      </c>
      <c r="E7" s="66">
        <v>2089.9539839999998</v>
      </c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W20"/>
  <sheetViews>
    <sheetView showGridLines="0" showZeros="0" topLeftCell="A2" workbookViewId="0">
      <selection activeCell="D18" sqref="D18"/>
    </sheetView>
  </sheetViews>
  <sheetFormatPr defaultColWidth="9.1640625" defaultRowHeight="20.100000000000001" customHeight="1" x14ac:dyDescent="0.15"/>
  <cols>
    <col min="1" max="1" width="20.83203125" style="51" customWidth="1"/>
    <col min="2" max="2" width="40.83203125" style="11" customWidth="1"/>
    <col min="3" max="3" width="20.83203125" style="52" customWidth="1"/>
    <col min="4" max="5" width="20.83203125" style="53" customWidth="1"/>
    <col min="6" max="7" width="20.83203125" style="52" customWidth="1"/>
    <col min="8" max="8" width="23.83203125" style="52" customWidth="1"/>
    <col min="9" max="11" width="12.83203125" style="52" customWidth="1"/>
    <col min="12" max="12" width="16.83203125" style="52" customWidth="1"/>
    <col min="13" max="14" width="12.83203125" style="11" customWidth="1"/>
    <col min="15" max="231" width="9" style="11" customWidth="1"/>
    <col min="232" max="234" width="9" customWidth="1"/>
    <col min="235" max="238" width="9.1640625" customWidth="1"/>
  </cols>
  <sheetData>
    <row r="1" spans="1:231" s="11" customFormat="1" ht="54.75" customHeight="1" x14ac:dyDescent="0.15">
      <c r="A1" s="86" t="s">
        <v>69</v>
      </c>
      <c r="B1" s="86"/>
      <c r="C1" s="86"/>
      <c r="D1" s="86"/>
      <c r="E1" s="86"/>
      <c r="F1" s="86"/>
      <c r="G1" s="86"/>
      <c r="H1" s="86"/>
      <c r="I1" s="59"/>
      <c r="J1" s="59"/>
      <c r="K1" s="59"/>
      <c r="L1" s="59"/>
      <c r="M1" s="60"/>
      <c r="N1" s="60"/>
    </row>
    <row r="2" spans="1:231" s="11" customFormat="1" ht="20.100000000000001" customHeight="1" x14ac:dyDescent="0.15">
      <c r="A2" s="54"/>
      <c r="B2" s="54"/>
      <c r="C2" s="55"/>
      <c r="D2" s="56"/>
      <c r="E2" s="56"/>
      <c r="F2" s="57"/>
      <c r="G2" s="57"/>
      <c r="H2" s="44" t="s">
        <v>2</v>
      </c>
      <c r="I2" s="57"/>
      <c r="J2" s="57"/>
      <c r="K2" s="57"/>
      <c r="L2" s="61"/>
    </row>
    <row r="3" spans="1:231" s="50" customFormat="1" ht="20.100000000000001" customHeight="1" x14ac:dyDescent="0.15">
      <c r="A3" s="58" t="s">
        <v>70</v>
      </c>
      <c r="B3" s="58" t="s">
        <v>71</v>
      </c>
      <c r="C3" s="58" t="s">
        <v>54</v>
      </c>
      <c r="D3" s="58" t="s">
        <v>72</v>
      </c>
      <c r="E3" s="58" t="s">
        <v>73</v>
      </c>
      <c r="F3" s="58" t="s">
        <v>74</v>
      </c>
      <c r="G3" s="58" t="s">
        <v>75</v>
      </c>
      <c r="H3" s="58" t="s">
        <v>76</v>
      </c>
      <c r="I3" s="61"/>
      <c r="J3" s="61"/>
      <c r="K3" s="61"/>
      <c r="L3" s="6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</row>
    <row r="4" spans="1:231" s="14" customFormat="1" ht="20.100000000000001" customHeight="1" x14ac:dyDescent="0.15">
      <c r="A4" s="36"/>
      <c r="B4" s="36" t="s">
        <v>54</v>
      </c>
      <c r="C4" s="38">
        <v>2089.9539839999998</v>
      </c>
      <c r="D4" s="38">
        <f>D5+D10+D14+D18</f>
        <v>2089.9539839999998</v>
      </c>
      <c r="E4" s="38"/>
      <c r="F4" s="38"/>
      <c r="G4" s="38"/>
      <c r="H4" s="38"/>
    </row>
    <row r="5" spans="1:231" s="14" customFormat="1" ht="20.100000000000001" customHeight="1" x14ac:dyDescent="0.15">
      <c r="A5" s="36" t="s">
        <v>230</v>
      </c>
      <c r="B5" s="36" t="s">
        <v>231</v>
      </c>
      <c r="C5" s="38">
        <v>1573.307196</v>
      </c>
      <c r="D5" s="38">
        <v>1573.307196</v>
      </c>
      <c r="E5" s="38"/>
      <c r="F5" s="38"/>
      <c r="G5" s="38"/>
      <c r="H5" s="38"/>
    </row>
    <row r="6" spans="1:231" s="14" customFormat="1" ht="20.100000000000001" customHeight="1" x14ac:dyDescent="0.15">
      <c r="A6" s="36" t="s">
        <v>232</v>
      </c>
      <c r="B6" s="36" t="s">
        <v>233</v>
      </c>
      <c r="C6" s="38"/>
      <c r="D6" s="38"/>
      <c r="E6" s="38"/>
      <c r="F6" s="38"/>
      <c r="G6" s="38"/>
      <c r="H6" s="38"/>
    </row>
    <row r="7" spans="1:231" s="14" customFormat="1" ht="20.100000000000001" customHeight="1" x14ac:dyDescent="0.15">
      <c r="A7" s="36" t="s">
        <v>234</v>
      </c>
      <c r="B7" s="36" t="s">
        <v>235</v>
      </c>
      <c r="C7" s="38"/>
      <c r="D7" s="38"/>
      <c r="E7" s="38"/>
      <c r="F7" s="38"/>
      <c r="G7" s="38"/>
      <c r="H7" s="38"/>
    </row>
    <row r="8" spans="1:231" s="14" customFormat="1" ht="20.100000000000001" customHeight="1" x14ac:dyDescent="0.15">
      <c r="A8" s="36" t="s">
        <v>236</v>
      </c>
      <c r="B8" s="36" t="s">
        <v>237</v>
      </c>
      <c r="C8" s="38">
        <v>1573.307196</v>
      </c>
      <c r="D8" s="38">
        <v>1573.307196</v>
      </c>
      <c r="E8" s="38"/>
      <c r="F8" s="38"/>
      <c r="G8" s="38"/>
      <c r="H8" s="38"/>
    </row>
    <row r="9" spans="1:231" s="14" customFormat="1" ht="20.100000000000001" customHeight="1" x14ac:dyDescent="0.15">
      <c r="A9" s="36" t="s">
        <v>238</v>
      </c>
      <c r="B9" s="36" t="s">
        <v>239</v>
      </c>
      <c r="C9" s="38"/>
      <c r="D9" s="38"/>
      <c r="E9" s="38"/>
      <c r="F9" s="38"/>
      <c r="G9" s="38"/>
      <c r="H9" s="38"/>
    </row>
    <row r="10" spans="1:231" s="14" customFormat="1" ht="20.100000000000001" customHeight="1" x14ac:dyDescent="0.15">
      <c r="A10" s="36" t="s">
        <v>77</v>
      </c>
      <c r="B10" s="36" t="s">
        <v>78</v>
      </c>
      <c r="C10" s="38">
        <v>239.21807999999999</v>
      </c>
      <c r="D10" s="38">
        <v>239.21807999999999</v>
      </c>
      <c r="E10" s="38"/>
      <c r="F10" s="38"/>
      <c r="G10" s="38"/>
      <c r="H10" s="38"/>
    </row>
    <row r="11" spans="1:231" s="14" customFormat="1" ht="20.100000000000001" customHeight="1" x14ac:dyDescent="0.15">
      <c r="A11" s="36" t="s">
        <v>79</v>
      </c>
      <c r="B11" s="36" t="s">
        <v>80</v>
      </c>
      <c r="C11" s="38">
        <f>C12+C13</f>
        <v>239.21807999999999</v>
      </c>
      <c r="D11" s="38">
        <f>D12+D13</f>
        <v>239.21807999999999</v>
      </c>
      <c r="E11" s="38"/>
      <c r="F11" s="38"/>
      <c r="G11" s="38"/>
      <c r="H11" s="38"/>
    </row>
    <row r="12" spans="1:231" s="14" customFormat="1" ht="20.100000000000001" customHeight="1" x14ac:dyDescent="0.15">
      <c r="A12" s="36" t="s">
        <v>81</v>
      </c>
      <c r="B12" s="36" t="s">
        <v>82</v>
      </c>
      <c r="C12" s="38">
        <v>229.19104799999999</v>
      </c>
      <c r="D12" s="38">
        <v>229.19104799999999</v>
      </c>
      <c r="E12" s="38"/>
      <c r="F12" s="38"/>
      <c r="G12" s="38"/>
      <c r="H12" s="38"/>
    </row>
    <row r="13" spans="1:231" s="14" customFormat="1" ht="20.100000000000001" customHeight="1" x14ac:dyDescent="0.15">
      <c r="A13" s="36" t="s">
        <v>83</v>
      </c>
      <c r="B13" s="36" t="s">
        <v>84</v>
      </c>
      <c r="C13" s="38">
        <v>10.027032</v>
      </c>
      <c r="D13" s="38">
        <v>10.027032</v>
      </c>
      <c r="E13" s="38"/>
      <c r="F13" s="38"/>
      <c r="G13" s="38"/>
      <c r="H13" s="38"/>
    </row>
    <row r="14" spans="1:231" s="14" customFormat="1" ht="20.100000000000001" customHeight="1" x14ac:dyDescent="0.15">
      <c r="A14" s="36" t="s">
        <v>85</v>
      </c>
      <c r="B14" s="36" t="s">
        <v>86</v>
      </c>
      <c r="C14" s="38">
        <v>102.749088</v>
      </c>
      <c r="D14" s="38">
        <v>102.749088</v>
      </c>
      <c r="E14" s="38"/>
      <c r="F14" s="38"/>
      <c r="G14" s="38"/>
      <c r="H14" s="38"/>
    </row>
    <row r="15" spans="1:231" s="14" customFormat="1" ht="20.100000000000001" customHeight="1" x14ac:dyDescent="0.15">
      <c r="A15" s="36" t="s">
        <v>87</v>
      </c>
      <c r="B15" s="36" t="s">
        <v>88</v>
      </c>
      <c r="C15" s="38">
        <f>C16+C17</f>
        <v>102.749088</v>
      </c>
      <c r="D15" s="38">
        <f>D16+D17</f>
        <v>102.749088</v>
      </c>
      <c r="E15" s="38"/>
      <c r="F15" s="38"/>
      <c r="G15" s="38"/>
      <c r="H15" s="38"/>
    </row>
    <row r="16" spans="1:231" s="14" customFormat="1" ht="20.100000000000001" customHeight="1" x14ac:dyDescent="0.15">
      <c r="A16" s="36" t="s">
        <v>89</v>
      </c>
      <c r="B16" s="36" t="s">
        <v>90</v>
      </c>
      <c r="C16" s="38">
        <v>88.424531999999999</v>
      </c>
      <c r="D16" s="38">
        <v>88.424531999999999</v>
      </c>
      <c r="E16" s="38"/>
      <c r="F16" s="38"/>
      <c r="G16" s="38"/>
      <c r="H16" s="38"/>
    </row>
    <row r="17" spans="1:8" s="14" customFormat="1" ht="20.100000000000001" customHeight="1" x14ac:dyDescent="0.15">
      <c r="A17" s="36" t="s">
        <v>91</v>
      </c>
      <c r="B17" s="36" t="s">
        <v>92</v>
      </c>
      <c r="C17" s="38">
        <v>14.324555999999999</v>
      </c>
      <c r="D17" s="38">
        <v>14.324555999999999</v>
      </c>
      <c r="E17" s="38"/>
      <c r="F17" s="38"/>
      <c r="G17" s="38"/>
      <c r="H17" s="38"/>
    </row>
    <row r="18" spans="1:8" s="14" customFormat="1" ht="20.100000000000001" customHeight="1" x14ac:dyDescent="0.15">
      <c r="A18" s="36" t="s">
        <v>93</v>
      </c>
      <c r="B18" s="36" t="s">
        <v>94</v>
      </c>
      <c r="C18" s="38">
        <v>174.67962</v>
      </c>
      <c r="D18" s="38">
        <v>174.67962</v>
      </c>
      <c r="E18" s="38"/>
      <c r="F18" s="38"/>
      <c r="G18" s="38"/>
      <c r="H18" s="38"/>
    </row>
    <row r="19" spans="1:8" s="14" customFormat="1" ht="20.100000000000001" customHeight="1" x14ac:dyDescent="0.15">
      <c r="A19" s="36" t="s">
        <v>95</v>
      </c>
      <c r="B19" s="36" t="s">
        <v>96</v>
      </c>
      <c r="C19" s="38">
        <v>174.67962</v>
      </c>
      <c r="D19" s="38">
        <v>174.67962</v>
      </c>
      <c r="E19" s="38"/>
      <c r="F19" s="38"/>
      <c r="G19" s="38"/>
      <c r="H19" s="38"/>
    </row>
    <row r="20" spans="1:8" s="14" customFormat="1" ht="20.100000000000001" customHeight="1" x14ac:dyDescent="0.15">
      <c r="A20" s="36" t="s">
        <v>97</v>
      </c>
      <c r="B20" s="36" t="s">
        <v>98</v>
      </c>
      <c r="C20" s="38">
        <v>174.67962</v>
      </c>
      <c r="D20" s="38">
        <v>174.67962</v>
      </c>
      <c r="E20" s="38"/>
      <c r="F20" s="38"/>
      <c r="G20" s="38"/>
      <c r="H20" s="38"/>
    </row>
  </sheetData>
  <sheetProtection formatCells="0" formatColumns="0" formatRows="0"/>
  <mergeCells count="1">
    <mergeCell ref="A1:H1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1"/>
  <sheetViews>
    <sheetView showGridLines="0" showZeros="0" workbookViewId="0">
      <selection activeCell="B7" sqref="B7"/>
    </sheetView>
  </sheetViews>
  <sheetFormatPr defaultColWidth="9.1640625" defaultRowHeight="20.100000000000001" customHeight="1" x14ac:dyDescent="0.15"/>
  <cols>
    <col min="1" max="4" width="40.83203125" style="1" customWidth="1"/>
    <col min="5" max="164" width="9" style="1" customWidth="1"/>
    <col min="165" max="16384" width="9.1640625" style="1"/>
  </cols>
  <sheetData>
    <row r="1" spans="1:4" ht="59.25" customHeight="1" x14ac:dyDescent="0.15">
      <c r="A1" s="91" t="s">
        <v>99</v>
      </c>
      <c r="B1" s="91"/>
      <c r="C1" s="91"/>
      <c r="D1" s="91"/>
    </row>
    <row r="2" spans="1:4" ht="17.25" customHeight="1" x14ac:dyDescent="0.15">
      <c r="A2" s="17" t="s">
        <v>100</v>
      </c>
      <c r="B2" s="17"/>
      <c r="C2" s="18"/>
      <c r="D2" s="19" t="s">
        <v>2</v>
      </c>
    </row>
    <row r="3" spans="1:4" ht="20.25" customHeight="1" x14ac:dyDescent="0.15">
      <c r="A3" s="92" t="s">
        <v>101</v>
      </c>
      <c r="B3" s="93"/>
      <c r="C3" s="92" t="s">
        <v>4</v>
      </c>
      <c r="D3" s="93"/>
    </row>
    <row r="4" spans="1:4" ht="20.25" customHeight="1" x14ac:dyDescent="0.15">
      <c r="A4" s="35" t="s">
        <v>5</v>
      </c>
      <c r="B4" s="35" t="s">
        <v>6</v>
      </c>
      <c r="C4" s="35" t="s">
        <v>7</v>
      </c>
      <c r="D4" s="35" t="s">
        <v>6</v>
      </c>
    </row>
    <row r="5" spans="1:4" ht="20.25" customHeight="1" x14ac:dyDescent="0.15">
      <c r="A5" s="36" t="s">
        <v>102</v>
      </c>
      <c r="B5" s="48">
        <v>2089.9539839999998</v>
      </c>
      <c r="C5" s="36" t="s">
        <v>103</v>
      </c>
      <c r="D5" s="48">
        <v>2089.9539839999998</v>
      </c>
    </row>
    <row r="6" spans="1:4" ht="20.25" customHeight="1" x14ac:dyDescent="0.15">
      <c r="A6" s="36" t="s">
        <v>104</v>
      </c>
      <c r="B6" s="48">
        <v>2089.9539839999998</v>
      </c>
      <c r="C6" s="36" t="s">
        <v>105</v>
      </c>
      <c r="D6" s="49"/>
    </row>
    <row r="7" spans="1:4" ht="20.25" customHeight="1" x14ac:dyDescent="0.15">
      <c r="A7" s="36" t="s">
        <v>106</v>
      </c>
      <c r="B7" s="49"/>
      <c r="C7" s="36" t="s">
        <v>107</v>
      </c>
      <c r="D7" s="49"/>
    </row>
    <row r="8" spans="1:4" ht="20.25" customHeight="1" x14ac:dyDescent="0.15">
      <c r="A8" s="36" t="s">
        <v>108</v>
      </c>
      <c r="B8" s="49"/>
      <c r="C8" s="36" t="s">
        <v>109</v>
      </c>
      <c r="D8" s="49"/>
    </row>
    <row r="9" spans="1:4" ht="20.25" customHeight="1" x14ac:dyDescent="0.15">
      <c r="A9" s="36"/>
      <c r="B9" s="49"/>
      <c r="C9" s="36" t="s">
        <v>110</v>
      </c>
      <c r="D9" s="49"/>
    </row>
    <row r="10" spans="1:4" ht="20.25" customHeight="1" x14ac:dyDescent="0.15">
      <c r="A10" s="36"/>
      <c r="B10" s="49"/>
      <c r="C10" s="36" t="s">
        <v>111</v>
      </c>
      <c r="D10" s="38">
        <v>1573.307196</v>
      </c>
    </row>
    <row r="11" spans="1:4" ht="20.25" customHeight="1" x14ac:dyDescent="0.15">
      <c r="A11" s="36"/>
      <c r="B11" s="49"/>
      <c r="C11" s="36" t="s">
        <v>112</v>
      </c>
      <c r="D11" s="49"/>
    </row>
    <row r="12" spans="1:4" ht="20.25" customHeight="1" x14ac:dyDescent="0.15">
      <c r="A12" s="36"/>
      <c r="B12" s="49"/>
      <c r="C12" s="36" t="s">
        <v>113</v>
      </c>
      <c r="D12" s="49"/>
    </row>
    <row r="13" spans="1:4" ht="20.25" customHeight="1" x14ac:dyDescent="0.15">
      <c r="A13" s="36"/>
      <c r="B13" s="49"/>
      <c r="C13" s="36" t="s">
        <v>114</v>
      </c>
      <c r="D13" s="77">
        <v>239.21807999999999</v>
      </c>
    </row>
    <row r="14" spans="1:4" ht="20.25" customHeight="1" x14ac:dyDescent="0.15">
      <c r="A14" s="36"/>
      <c r="B14" s="49"/>
      <c r="C14" s="36" t="s">
        <v>115</v>
      </c>
      <c r="D14" s="77"/>
    </row>
    <row r="15" spans="1:4" ht="20.25" customHeight="1" x14ac:dyDescent="0.15">
      <c r="A15" s="36"/>
      <c r="B15" s="49"/>
      <c r="C15" s="36" t="s">
        <v>116</v>
      </c>
      <c r="D15" s="77">
        <v>102.749088</v>
      </c>
    </row>
    <row r="16" spans="1:4" ht="20.25" customHeight="1" x14ac:dyDescent="0.15">
      <c r="A16" s="36"/>
      <c r="B16" s="49"/>
      <c r="C16" s="36" t="s">
        <v>117</v>
      </c>
      <c r="D16" s="49"/>
    </row>
    <row r="17" spans="1:4" ht="20.25" customHeight="1" x14ac:dyDescent="0.15">
      <c r="A17" s="36"/>
      <c r="B17" s="49"/>
      <c r="C17" s="36" t="s">
        <v>118</v>
      </c>
      <c r="D17" s="49"/>
    </row>
    <row r="18" spans="1:4" ht="20.25" customHeight="1" x14ac:dyDescent="0.15">
      <c r="A18" s="36"/>
      <c r="B18" s="49"/>
      <c r="C18" s="36" t="s">
        <v>119</v>
      </c>
      <c r="D18" s="49"/>
    </row>
    <row r="19" spans="1:4" ht="20.25" customHeight="1" x14ac:dyDescent="0.15">
      <c r="A19" s="36"/>
      <c r="B19" s="49"/>
      <c r="C19" s="36" t="s">
        <v>120</v>
      </c>
      <c r="D19" s="49"/>
    </row>
    <row r="20" spans="1:4" ht="20.25" customHeight="1" x14ac:dyDescent="0.15">
      <c r="A20" s="36"/>
      <c r="B20" s="49"/>
      <c r="C20" s="36" t="s">
        <v>121</v>
      </c>
      <c r="D20" s="49"/>
    </row>
    <row r="21" spans="1:4" ht="20.25" customHeight="1" x14ac:dyDescent="0.15">
      <c r="A21" s="36"/>
      <c r="B21" s="49"/>
      <c r="C21" s="36" t="s">
        <v>122</v>
      </c>
      <c r="D21" s="49"/>
    </row>
    <row r="22" spans="1:4" ht="20.25" customHeight="1" x14ac:dyDescent="0.15">
      <c r="A22" s="36"/>
      <c r="B22" s="49"/>
      <c r="C22" s="36" t="s">
        <v>123</v>
      </c>
      <c r="D22" s="49"/>
    </row>
    <row r="23" spans="1:4" ht="20.25" customHeight="1" x14ac:dyDescent="0.15">
      <c r="A23" s="36"/>
      <c r="B23" s="49"/>
      <c r="C23" s="36" t="s">
        <v>124</v>
      </c>
      <c r="D23" s="49"/>
    </row>
    <row r="24" spans="1:4" ht="20.25" customHeight="1" x14ac:dyDescent="0.15">
      <c r="A24" s="36"/>
      <c r="B24" s="49"/>
      <c r="C24" s="36" t="s">
        <v>125</v>
      </c>
      <c r="D24" s="49"/>
    </row>
    <row r="25" spans="1:4" ht="20.25" customHeight="1" x14ac:dyDescent="0.15">
      <c r="A25" s="36"/>
      <c r="B25" s="49"/>
      <c r="C25" s="36" t="s">
        <v>126</v>
      </c>
      <c r="D25" s="77">
        <v>174.67962</v>
      </c>
    </row>
    <row r="26" spans="1:4" ht="20.25" customHeight="1" x14ac:dyDescent="0.15">
      <c r="A26" s="36"/>
      <c r="B26" s="49"/>
      <c r="C26" s="36" t="s">
        <v>127</v>
      </c>
      <c r="D26" s="49"/>
    </row>
    <row r="27" spans="1:4" ht="20.25" customHeight="1" x14ac:dyDescent="0.15">
      <c r="A27" s="36" t="s">
        <v>128</v>
      </c>
      <c r="B27" s="49"/>
      <c r="C27" s="36" t="s">
        <v>129</v>
      </c>
      <c r="D27" s="49"/>
    </row>
    <row r="28" spans="1:4" ht="20.25" customHeight="1" x14ac:dyDescent="0.15">
      <c r="A28" s="36" t="s">
        <v>104</v>
      </c>
      <c r="B28" s="49"/>
      <c r="C28" s="36" t="s">
        <v>130</v>
      </c>
      <c r="D28" s="49"/>
    </row>
    <row r="29" spans="1:4" ht="20.25" customHeight="1" x14ac:dyDescent="0.15">
      <c r="A29" s="36" t="s">
        <v>106</v>
      </c>
      <c r="B29" s="49"/>
      <c r="C29" s="36" t="s">
        <v>131</v>
      </c>
      <c r="D29" s="49"/>
    </row>
    <row r="30" spans="1:4" ht="20.25" customHeight="1" x14ac:dyDescent="0.15">
      <c r="A30" s="36" t="s">
        <v>108</v>
      </c>
      <c r="B30" s="49"/>
      <c r="C30" s="36" t="s">
        <v>132</v>
      </c>
      <c r="D30" s="49"/>
    </row>
    <row r="31" spans="1:4" ht="20.25" customHeight="1" x14ac:dyDescent="0.15">
      <c r="A31" s="36" t="s">
        <v>133</v>
      </c>
      <c r="B31" s="48">
        <v>2089.9539839999998</v>
      </c>
      <c r="C31" s="36" t="s">
        <v>134</v>
      </c>
      <c r="D31" s="48">
        <f>SUM(D6:D29)</f>
        <v>2089.9539839999998</v>
      </c>
    </row>
  </sheetData>
  <sheetProtection formatCells="0" formatColumns="0" formatRows="0"/>
  <mergeCells count="3">
    <mergeCell ref="A1:D1"/>
    <mergeCell ref="A3:B3"/>
    <mergeCell ref="C3:D3"/>
  </mergeCells>
  <phoneticPr fontId="10" type="noConversion"/>
  <printOptions horizontalCentered="1"/>
  <pageMargins left="0.39370078740157499" right="0.39370078740157499" top="0.39370078740157499" bottom="0.39370078740157499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showGridLines="0" showZeros="0" workbookViewId="0">
      <selection activeCell="E8" sqref="E8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94" t="s">
        <v>135</v>
      </c>
      <c r="B3" s="94"/>
      <c r="C3" s="94"/>
      <c r="D3" s="94"/>
      <c r="E3" s="94"/>
      <c r="F3" s="94"/>
      <c r="G3" s="94"/>
    </row>
    <row r="4" spans="1:7" ht="8.25" customHeight="1" x14ac:dyDescent="0.15">
      <c r="A4" s="39"/>
      <c r="B4" s="40"/>
      <c r="C4" s="40"/>
      <c r="D4" s="40"/>
      <c r="E4" s="40"/>
      <c r="F4" s="40"/>
      <c r="G4" s="40"/>
    </row>
    <row r="5" spans="1:7" ht="21.75" customHeight="1" x14ac:dyDescent="0.15">
      <c r="A5" s="41"/>
      <c r="B5" s="41"/>
      <c r="C5" s="42"/>
      <c r="D5" s="43"/>
      <c r="E5" s="43"/>
      <c r="F5" s="43"/>
      <c r="G5" s="44" t="s">
        <v>2</v>
      </c>
    </row>
    <row r="6" spans="1:7" ht="21.75" customHeight="1" x14ac:dyDescent="0.15">
      <c r="A6" s="95" t="s">
        <v>70</v>
      </c>
      <c r="B6" s="95" t="s">
        <v>71</v>
      </c>
      <c r="C6" s="95" t="s">
        <v>54</v>
      </c>
      <c r="D6" s="6" t="s">
        <v>72</v>
      </c>
      <c r="E6" s="6" t="s">
        <v>72</v>
      </c>
      <c r="F6" s="6" t="s">
        <v>72</v>
      </c>
      <c r="G6" s="95" t="s">
        <v>73</v>
      </c>
    </row>
    <row r="7" spans="1:7" ht="21.75" customHeight="1" x14ac:dyDescent="0.15">
      <c r="A7" s="96"/>
      <c r="B7" s="96"/>
      <c r="C7" s="96"/>
      <c r="D7" s="45" t="s">
        <v>57</v>
      </c>
      <c r="E7" s="45" t="s">
        <v>136</v>
      </c>
      <c r="F7" s="45" t="s">
        <v>137</v>
      </c>
      <c r="G7" s="96"/>
    </row>
    <row r="8" spans="1:7" ht="21.75" customHeight="1" x14ac:dyDescent="0.15">
      <c r="A8" s="46"/>
      <c r="B8" s="46" t="s">
        <v>54</v>
      </c>
      <c r="C8" s="47">
        <v>2089.9539839999998</v>
      </c>
      <c r="D8" s="47">
        <v>2089.9539839999998</v>
      </c>
      <c r="E8" s="47">
        <f>E12+E14+E18+E22</f>
        <v>2087.8251839999998</v>
      </c>
      <c r="F8" s="47">
        <v>2.1288</v>
      </c>
      <c r="G8" s="47"/>
    </row>
    <row r="9" spans="1:7" ht="21.75" customHeight="1" x14ac:dyDescent="0.15">
      <c r="A9" s="36" t="s">
        <v>230</v>
      </c>
      <c r="B9" s="36" t="s">
        <v>231</v>
      </c>
      <c r="C9" s="47">
        <v>1573.307196</v>
      </c>
      <c r="D9" s="47">
        <v>1573.307196</v>
      </c>
      <c r="E9" s="47">
        <v>1573.307196</v>
      </c>
      <c r="F9" s="47"/>
      <c r="G9" s="47"/>
    </row>
    <row r="10" spans="1:7" ht="21.75" customHeight="1" x14ac:dyDescent="0.15">
      <c r="A10" s="36" t="s">
        <v>232</v>
      </c>
      <c r="B10" s="36" t="s">
        <v>233</v>
      </c>
      <c r="C10" s="47"/>
      <c r="D10" s="47"/>
      <c r="E10" s="47"/>
      <c r="F10" s="47"/>
      <c r="G10" s="47"/>
    </row>
    <row r="11" spans="1:7" ht="21.75" customHeight="1" x14ac:dyDescent="0.15">
      <c r="A11" s="36" t="s">
        <v>234</v>
      </c>
      <c r="B11" s="36" t="s">
        <v>235</v>
      </c>
      <c r="C11" s="47"/>
      <c r="D11" s="47"/>
      <c r="E11" s="47"/>
      <c r="F11" s="47"/>
      <c r="G11" s="47"/>
    </row>
    <row r="12" spans="1:7" ht="21.75" customHeight="1" x14ac:dyDescent="0.15">
      <c r="A12" s="36" t="s">
        <v>236</v>
      </c>
      <c r="B12" s="78" t="s">
        <v>237</v>
      </c>
      <c r="C12" s="79">
        <v>1573.307196</v>
      </c>
      <c r="D12" s="79">
        <v>1573.307196</v>
      </c>
      <c r="E12" s="79">
        <f>D12-F8</f>
        <v>1571.178396</v>
      </c>
      <c r="F12" s="79">
        <v>2.1288</v>
      </c>
      <c r="G12" s="79"/>
    </row>
    <row r="13" spans="1:7" ht="21.75" customHeight="1" x14ac:dyDescent="0.15">
      <c r="A13" s="36" t="s">
        <v>238</v>
      </c>
      <c r="B13" s="36" t="s">
        <v>239</v>
      </c>
      <c r="C13" s="38"/>
      <c r="D13" s="38"/>
      <c r="E13" s="38"/>
      <c r="F13" s="38"/>
      <c r="G13" s="38"/>
    </row>
    <row r="14" spans="1:7" ht="21.75" customHeight="1" x14ac:dyDescent="0.15">
      <c r="A14" s="36" t="s">
        <v>77</v>
      </c>
      <c r="B14" s="36" t="s">
        <v>78</v>
      </c>
      <c r="C14" s="38">
        <v>239.21807999999999</v>
      </c>
      <c r="D14" s="38">
        <v>239.21807999999999</v>
      </c>
      <c r="E14" s="38">
        <v>239.21807999999999</v>
      </c>
      <c r="F14" s="38"/>
      <c r="G14" s="38"/>
    </row>
    <row r="15" spans="1:7" ht="21.75" customHeight="1" x14ac:dyDescent="0.15">
      <c r="A15" s="36" t="s">
        <v>79</v>
      </c>
      <c r="B15" s="36" t="s">
        <v>80</v>
      </c>
      <c r="C15" s="38">
        <v>239.21807999999999</v>
      </c>
      <c r="D15" s="38">
        <v>239.21807999999999</v>
      </c>
      <c r="E15" s="38">
        <v>239.21807999999999</v>
      </c>
      <c r="F15" s="38"/>
      <c r="G15" s="38"/>
    </row>
    <row r="16" spans="1:7" ht="21.75" customHeight="1" x14ac:dyDescent="0.15">
      <c r="A16" s="36" t="s">
        <v>81</v>
      </c>
      <c r="B16" s="36" t="s">
        <v>82</v>
      </c>
      <c r="C16" s="38">
        <v>229.19104799999999</v>
      </c>
      <c r="D16" s="38">
        <v>229.19104799999999</v>
      </c>
      <c r="E16" s="38">
        <v>229.19104799999999</v>
      </c>
      <c r="F16" s="38"/>
      <c r="G16" s="38"/>
    </row>
    <row r="17" spans="1:7" ht="21.75" customHeight="1" x14ac:dyDescent="0.15">
      <c r="A17" s="36" t="s">
        <v>83</v>
      </c>
      <c r="B17" s="36" t="s">
        <v>84</v>
      </c>
      <c r="C17" s="79">
        <v>10.027032</v>
      </c>
      <c r="D17" s="79">
        <v>10.027032</v>
      </c>
      <c r="E17" s="79">
        <v>10.027032</v>
      </c>
      <c r="F17" s="80"/>
      <c r="G17" s="80"/>
    </row>
    <row r="18" spans="1:7" ht="21.75" customHeight="1" x14ac:dyDescent="0.15">
      <c r="A18" s="36" t="s">
        <v>85</v>
      </c>
      <c r="B18" s="36" t="s">
        <v>86</v>
      </c>
      <c r="C18" s="79">
        <v>102.749088</v>
      </c>
      <c r="D18" s="79">
        <v>102.749088</v>
      </c>
      <c r="E18" s="79">
        <v>102.749088</v>
      </c>
      <c r="F18" s="80"/>
      <c r="G18" s="80"/>
    </row>
    <row r="19" spans="1:7" ht="21.75" customHeight="1" x14ac:dyDescent="0.15">
      <c r="A19" s="36" t="s">
        <v>87</v>
      </c>
      <c r="B19" s="36" t="s">
        <v>88</v>
      </c>
      <c r="C19" s="79">
        <v>102.749088</v>
      </c>
      <c r="D19" s="79">
        <v>102.749088</v>
      </c>
      <c r="E19" s="79">
        <v>102.749088</v>
      </c>
      <c r="F19" s="80"/>
      <c r="G19" s="80"/>
    </row>
    <row r="20" spans="1:7" ht="21.75" customHeight="1" x14ac:dyDescent="0.15">
      <c r="A20" s="36" t="s">
        <v>89</v>
      </c>
      <c r="B20" s="36" t="s">
        <v>90</v>
      </c>
      <c r="C20" s="79">
        <v>88.424531999999999</v>
      </c>
      <c r="D20" s="79">
        <v>88.424531999999999</v>
      </c>
      <c r="E20" s="79">
        <v>88.424531999999999</v>
      </c>
      <c r="F20" s="80"/>
      <c r="G20" s="80"/>
    </row>
    <row r="21" spans="1:7" ht="21.75" customHeight="1" x14ac:dyDescent="0.15">
      <c r="A21" s="36" t="s">
        <v>91</v>
      </c>
      <c r="B21" s="36" t="s">
        <v>92</v>
      </c>
      <c r="C21" s="79">
        <v>14.324555999999999</v>
      </c>
      <c r="D21" s="79">
        <v>14.324555999999999</v>
      </c>
      <c r="E21" s="79">
        <v>14.324555999999999</v>
      </c>
      <c r="F21" s="80"/>
      <c r="G21" s="80"/>
    </row>
    <row r="22" spans="1:7" ht="21.75" customHeight="1" x14ac:dyDescent="0.15">
      <c r="A22" s="36" t="s">
        <v>93</v>
      </c>
      <c r="B22" s="36" t="s">
        <v>94</v>
      </c>
      <c r="C22" s="79">
        <v>174.67962</v>
      </c>
      <c r="D22" s="79">
        <v>174.67962</v>
      </c>
      <c r="E22" s="79">
        <v>174.67962</v>
      </c>
      <c r="F22" s="80"/>
      <c r="G22" s="80"/>
    </row>
    <row r="23" spans="1:7" ht="21.75" customHeight="1" x14ac:dyDescent="0.15">
      <c r="A23" s="36" t="s">
        <v>95</v>
      </c>
      <c r="B23" s="36" t="s">
        <v>96</v>
      </c>
      <c r="C23" s="79">
        <v>174.67962</v>
      </c>
      <c r="D23" s="79">
        <v>174.67962</v>
      </c>
      <c r="E23" s="79">
        <v>174.67962</v>
      </c>
      <c r="F23" s="80"/>
      <c r="G23" s="80"/>
    </row>
    <row r="24" spans="1:7" ht="21.75" customHeight="1" x14ac:dyDescent="0.15">
      <c r="A24" s="36" t="s">
        <v>97</v>
      </c>
      <c r="B24" s="36" t="s">
        <v>98</v>
      </c>
      <c r="C24" s="38">
        <v>174.67962</v>
      </c>
      <c r="D24" s="38">
        <v>174.67962</v>
      </c>
      <c r="E24" s="38">
        <v>174.67962</v>
      </c>
      <c r="F24" s="80"/>
      <c r="G24" s="80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30"/>
  <sheetViews>
    <sheetView showGridLines="0" showZeros="0" topLeftCell="A4" workbookViewId="0">
      <selection activeCell="E13" sqref="E13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82" t="s">
        <v>138</v>
      </c>
      <c r="B2" s="82"/>
      <c r="C2" s="82"/>
      <c r="D2" s="82"/>
      <c r="E2" s="82"/>
    </row>
    <row r="3" spans="1:5" ht="21" customHeight="1" x14ac:dyDescent="0.15">
      <c r="A3" s="33"/>
      <c r="B3" s="33"/>
      <c r="C3" s="33"/>
      <c r="D3" s="11"/>
      <c r="E3" s="34" t="s">
        <v>2</v>
      </c>
    </row>
    <row r="4" spans="1:5" ht="21" customHeight="1" x14ac:dyDescent="0.15">
      <c r="A4" s="35" t="s">
        <v>70</v>
      </c>
      <c r="B4" s="35" t="s">
        <v>139</v>
      </c>
      <c r="C4" s="35" t="s">
        <v>54</v>
      </c>
      <c r="D4" s="35" t="s">
        <v>136</v>
      </c>
      <c r="E4" s="35" t="s">
        <v>137</v>
      </c>
    </row>
    <row r="5" spans="1:5" ht="21" customHeight="1" x14ac:dyDescent="0.15">
      <c r="A5" s="36"/>
      <c r="B5" s="37" t="s">
        <v>54</v>
      </c>
      <c r="C5" s="38">
        <v>2089.9579840000001</v>
      </c>
      <c r="D5" s="38">
        <f>C5-E5</f>
        <v>2087.8291840000002</v>
      </c>
      <c r="E5" s="38">
        <f>SUM(E6:E30)</f>
        <v>2.1288</v>
      </c>
    </row>
    <row r="6" spans="1:5" ht="21" customHeight="1" x14ac:dyDescent="0.15">
      <c r="A6" s="36" t="s">
        <v>140</v>
      </c>
      <c r="B6" s="36" t="s">
        <v>141</v>
      </c>
      <c r="C6" s="38">
        <v>914.54280000000006</v>
      </c>
      <c r="D6" s="38">
        <v>914.54280000000006</v>
      </c>
      <c r="E6" s="38"/>
    </row>
    <row r="7" spans="1:5" ht="21" customHeight="1" x14ac:dyDescent="0.15">
      <c r="A7" s="36" t="s">
        <v>142</v>
      </c>
      <c r="B7" s="36" t="s">
        <v>143</v>
      </c>
      <c r="C7" s="38">
        <v>130.15199999999999</v>
      </c>
      <c r="D7" s="38">
        <v>130.15199999999999</v>
      </c>
      <c r="E7" s="38"/>
    </row>
    <row r="8" spans="1:5" ht="21" customHeight="1" x14ac:dyDescent="0.15">
      <c r="A8" s="36" t="s">
        <v>144</v>
      </c>
      <c r="B8" s="36" t="s">
        <v>145</v>
      </c>
      <c r="C8" s="38">
        <v>76.211795999999993</v>
      </c>
      <c r="D8" s="38">
        <v>76.211795999999993</v>
      </c>
      <c r="E8" s="38"/>
    </row>
    <row r="9" spans="1:5" ht="21" customHeight="1" x14ac:dyDescent="0.15">
      <c r="A9" s="36" t="s">
        <v>146</v>
      </c>
      <c r="B9" s="36" t="s">
        <v>147</v>
      </c>
      <c r="C9" s="38">
        <v>441.68400000000003</v>
      </c>
      <c r="D9" s="38">
        <v>441.68400000000003</v>
      </c>
      <c r="E9" s="38"/>
    </row>
    <row r="10" spans="1:5" ht="21" customHeight="1" x14ac:dyDescent="0.15">
      <c r="A10" s="36" t="s">
        <v>148</v>
      </c>
      <c r="B10" s="36" t="s">
        <v>149</v>
      </c>
      <c r="C10" s="38">
        <v>229.19104799999999</v>
      </c>
      <c r="D10" s="38">
        <v>229.19104799999999</v>
      </c>
      <c r="E10" s="38"/>
    </row>
    <row r="11" spans="1:5" ht="21" customHeight="1" x14ac:dyDescent="0.15">
      <c r="A11" s="36" t="s">
        <v>150</v>
      </c>
      <c r="B11" s="36" t="s">
        <v>151</v>
      </c>
      <c r="C11" s="38">
        <v>88.424531999999999</v>
      </c>
      <c r="D11" s="38">
        <v>88.424531999999999</v>
      </c>
      <c r="E11" s="38"/>
    </row>
    <row r="12" spans="1:5" ht="21" customHeight="1" x14ac:dyDescent="0.15">
      <c r="A12" s="36" t="s">
        <v>152</v>
      </c>
      <c r="B12" s="36" t="s">
        <v>153</v>
      </c>
      <c r="C12" s="38">
        <v>24.351588</v>
      </c>
      <c r="D12" s="38">
        <v>24.351588</v>
      </c>
      <c r="E12" s="38"/>
    </row>
    <row r="13" spans="1:5" ht="21" customHeight="1" x14ac:dyDescent="0.15">
      <c r="A13" s="36" t="s">
        <v>154</v>
      </c>
      <c r="B13" s="36" t="s">
        <v>155</v>
      </c>
      <c r="C13" s="38">
        <v>174.67962</v>
      </c>
      <c r="D13" s="38">
        <v>174.67962</v>
      </c>
      <c r="E13" s="38"/>
    </row>
    <row r="14" spans="1:5" ht="21" customHeight="1" x14ac:dyDescent="0.15">
      <c r="A14" s="36" t="s">
        <v>156</v>
      </c>
      <c r="B14" s="36" t="s">
        <v>157</v>
      </c>
      <c r="C14" s="38">
        <v>1.4106000000000001</v>
      </c>
      <c r="D14" s="38">
        <v>1.4106000000000001</v>
      </c>
      <c r="E14" s="38"/>
    </row>
    <row r="15" spans="1:5" ht="21" customHeight="1" x14ac:dyDescent="0.15">
      <c r="A15" s="36" t="s">
        <v>158</v>
      </c>
      <c r="B15" s="36" t="s">
        <v>159</v>
      </c>
      <c r="C15" s="38"/>
      <c r="D15" s="38"/>
      <c r="E15" s="38"/>
    </row>
    <row r="16" spans="1:5" ht="21" customHeight="1" x14ac:dyDescent="0.15">
      <c r="A16" s="36" t="s">
        <v>160</v>
      </c>
      <c r="B16" s="36" t="s">
        <v>161</v>
      </c>
      <c r="C16" s="38"/>
      <c r="D16" s="38"/>
      <c r="E16" s="38"/>
    </row>
    <row r="17" spans="1:5" ht="21" customHeight="1" x14ac:dyDescent="0.15">
      <c r="A17" s="36" t="s">
        <v>162</v>
      </c>
      <c r="B17" s="36" t="s">
        <v>163</v>
      </c>
      <c r="C17" s="38"/>
      <c r="D17" s="38"/>
      <c r="E17" s="38"/>
    </row>
    <row r="18" spans="1:5" ht="21" customHeight="1" x14ac:dyDescent="0.15">
      <c r="A18" s="36" t="s">
        <v>164</v>
      </c>
      <c r="B18" s="36" t="s">
        <v>165</v>
      </c>
      <c r="C18" s="38"/>
      <c r="D18" s="38"/>
      <c r="E18" s="38"/>
    </row>
    <row r="19" spans="1:5" ht="21" customHeight="1" x14ac:dyDescent="0.15">
      <c r="A19" s="36" t="s">
        <v>166</v>
      </c>
      <c r="B19" s="36" t="s">
        <v>167</v>
      </c>
      <c r="C19" s="38"/>
      <c r="D19" s="38"/>
      <c r="E19" s="38"/>
    </row>
    <row r="20" spans="1:5" ht="21" customHeight="1" x14ac:dyDescent="0.15">
      <c r="A20" s="36" t="s">
        <v>168</v>
      </c>
      <c r="B20" s="36" t="s">
        <v>169</v>
      </c>
      <c r="C20" s="38"/>
      <c r="D20" s="38"/>
      <c r="E20" s="38"/>
    </row>
    <row r="21" spans="1:5" ht="21" customHeight="1" x14ac:dyDescent="0.15">
      <c r="A21" s="36" t="s">
        <v>170</v>
      </c>
      <c r="B21" s="36" t="s">
        <v>171</v>
      </c>
      <c r="C21" s="38"/>
      <c r="D21" s="38"/>
      <c r="E21" s="38"/>
    </row>
    <row r="22" spans="1:5" ht="21" customHeight="1" x14ac:dyDescent="0.15">
      <c r="A22" s="36" t="s">
        <v>172</v>
      </c>
      <c r="B22" s="36" t="s">
        <v>173</v>
      </c>
      <c r="C22" s="38"/>
      <c r="D22" s="38"/>
      <c r="E22" s="38"/>
    </row>
    <row r="23" spans="1:5" ht="21" customHeight="1" x14ac:dyDescent="0.15">
      <c r="A23" s="36" t="s">
        <v>174</v>
      </c>
      <c r="B23" s="36" t="s">
        <v>175</v>
      </c>
      <c r="C23" s="38">
        <v>1.32</v>
      </c>
      <c r="D23" s="38"/>
      <c r="E23" s="38">
        <v>1.32</v>
      </c>
    </row>
    <row r="24" spans="1:5" ht="21" customHeight="1" x14ac:dyDescent="0.15">
      <c r="A24" s="36" t="s">
        <v>176</v>
      </c>
      <c r="B24" s="36" t="s">
        <v>177</v>
      </c>
      <c r="C24" s="38"/>
      <c r="D24" s="38"/>
      <c r="E24" s="38"/>
    </row>
    <row r="25" spans="1:5" ht="21" customHeight="1" x14ac:dyDescent="0.15">
      <c r="A25" s="36" t="s">
        <v>178</v>
      </c>
      <c r="B25" s="36" t="s">
        <v>179</v>
      </c>
      <c r="C25" s="38"/>
      <c r="D25" s="38"/>
      <c r="E25" s="38"/>
    </row>
    <row r="26" spans="1:5" ht="21" customHeight="1" x14ac:dyDescent="0.15">
      <c r="A26" s="36" t="s">
        <v>180</v>
      </c>
      <c r="B26" s="36" t="s">
        <v>181</v>
      </c>
      <c r="C26" s="38">
        <v>0.71279999999999999</v>
      </c>
      <c r="D26" s="38"/>
      <c r="E26" s="38">
        <v>0.71279999999999999</v>
      </c>
    </row>
    <row r="27" spans="1:5" ht="21" customHeight="1" x14ac:dyDescent="0.15">
      <c r="A27" s="36" t="s">
        <v>182</v>
      </c>
      <c r="B27" s="36" t="s">
        <v>183</v>
      </c>
      <c r="C27" s="38"/>
      <c r="D27" s="38"/>
      <c r="E27" s="38"/>
    </row>
    <row r="28" spans="1:5" ht="21" customHeight="1" x14ac:dyDescent="0.15">
      <c r="A28" s="36" t="s">
        <v>184</v>
      </c>
      <c r="B28" s="36" t="s">
        <v>185</v>
      </c>
      <c r="C28" s="38"/>
      <c r="D28" s="38"/>
      <c r="E28" s="38"/>
    </row>
    <row r="29" spans="1:5" ht="21" customHeight="1" x14ac:dyDescent="0.15">
      <c r="A29" s="81" t="s">
        <v>241</v>
      </c>
      <c r="B29" s="36" t="s">
        <v>240</v>
      </c>
      <c r="C29" s="38">
        <v>7.1772</v>
      </c>
      <c r="D29" s="38">
        <v>7.1772</v>
      </c>
      <c r="E29" s="38"/>
    </row>
    <row r="30" spans="1:5" ht="21" customHeight="1" x14ac:dyDescent="0.15">
      <c r="A30" s="36" t="s">
        <v>186</v>
      </c>
      <c r="B30" s="36" t="s">
        <v>187</v>
      </c>
      <c r="C30" s="38">
        <v>9.6000000000000002E-2</v>
      </c>
      <c r="D30" s="38"/>
      <c r="E30" s="38">
        <v>9.6000000000000002E-2</v>
      </c>
    </row>
  </sheetData>
  <sheetProtection formatCells="0" formatColumns="0" formatRows="0"/>
  <mergeCells count="1">
    <mergeCell ref="A2:E2"/>
  </mergeCells>
  <phoneticPr fontId="10" type="noConversion"/>
  <printOptions horizontalCentered="1"/>
  <pageMargins left="0.74803149606299202" right="0.74803149606299202" top="0.39370078740157499" bottom="0.39370078740157499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B14"/>
  <sheetViews>
    <sheetView showGridLines="0" showZeros="0" tabSelected="1" zoomScale="145" zoomScaleNormal="145" workbookViewId="0">
      <selection activeCell="E8" sqref="E8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8.9" customHeight="1" x14ac:dyDescent="0.15">
      <c r="A2" s="97" t="s">
        <v>188</v>
      </c>
      <c r="B2" s="97"/>
    </row>
    <row r="3" spans="1:2" ht="20.25" customHeight="1" x14ac:dyDescent="0.15">
      <c r="A3" s="1"/>
      <c r="B3" s="28" t="s">
        <v>2</v>
      </c>
    </row>
    <row r="4" spans="1:2" ht="20.25" customHeight="1" x14ac:dyDescent="0.15">
      <c r="A4" s="29" t="s">
        <v>189</v>
      </c>
      <c r="B4" s="12" t="s">
        <v>190</v>
      </c>
    </row>
    <row r="5" spans="1:2" ht="20.25" customHeight="1" x14ac:dyDescent="0.15">
      <c r="A5" s="12" t="s">
        <v>54</v>
      </c>
      <c r="B5" s="30"/>
    </row>
    <row r="6" spans="1:2" ht="20.25" customHeight="1" x14ac:dyDescent="0.15">
      <c r="A6" s="31" t="s">
        <v>191</v>
      </c>
      <c r="B6" s="30"/>
    </row>
    <row r="7" spans="1:2" ht="20.25" customHeight="1" x14ac:dyDescent="0.15">
      <c r="A7" s="31" t="s">
        <v>192</v>
      </c>
      <c r="B7" s="30"/>
    </row>
    <row r="8" spans="1:2" ht="20.25" customHeight="1" x14ac:dyDescent="0.15">
      <c r="A8" s="31" t="s">
        <v>193</v>
      </c>
      <c r="B8" s="30"/>
    </row>
    <row r="9" spans="1:2" ht="20.25" customHeight="1" x14ac:dyDescent="0.15">
      <c r="A9" s="31" t="s">
        <v>194</v>
      </c>
      <c r="B9" s="30"/>
    </row>
    <row r="10" spans="1:2" ht="20.25" customHeight="1" x14ac:dyDescent="0.15">
      <c r="A10" s="32" t="s">
        <v>195</v>
      </c>
      <c r="B10" s="30"/>
    </row>
    <row r="12" spans="1:2" ht="20.25" customHeight="1" x14ac:dyDescent="0.15">
      <c r="A12" s="2" t="s">
        <v>196</v>
      </c>
    </row>
    <row r="13" spans="1:2" ht="20.25" customHeight="1" x14ac:dyDescent="0.15">
      <c r="A13" s="2" t="s">
        <v>197</v>
      </c>
    </row>
    <row r="14" spans="1:2" ht="20.25" customHeight="1" x14ac:dyDescent="0.15">
      <c r="A14" s="2" t="s">
        <v>198</v>
      </c>
    </row>
  </sheetData>
  <sheetProtection formatCells="0" formatColumns="0" formatRows="0"/>
  <mergeCells count="1">
    <mergeCell ref="A2:B2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4" customFormat="1" ht="34.5" customHeight="1" x14ac:dyDescent="0.15">
      <c r="A1" s="15" t="s">
        <v>199</v>
      </c>
      <c r="B1" s="16"/>
      <c r="C1" s="16"/>
      <c r="D1" s="16"/>
      <c r="E1" s="1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255" s="14" customFormat="1" ht="20.100000000000001" customHeight="1" x14ac:dyDescent="0.15">
      <c r="A2" s="17" t="s">
        <v>100</v>
      </c>
      <c r="B2" s="17"/>
      <c r="C2" s="18"/>
      <c r="D2" s="1"/>
      <c r="E2" s="19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</row>
    <row r="3" spans="1:255" s="14" customFormat="1" ht="22.5" customHeight="1" x14ac:dyDescent="0.15">
      <c r="A3" s="103" t="s">
        <v>70</v>
      </c>
      <c r="B3" s="103" t="s">
        <v>71</v>
      </c>
      <c r="C3" s="98" t="s">
        <v>200</v>
      </c>
      <c r="D3" s="99"/>
      <c r="E3" s="100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</row>
    <row r="4" spans="1:255" s="14" customFormat="1" ht="22.5" customHeight="1" x14ac:dyDescent="0.15">
      <c r="A4" s="104"/>
      <c r="B4" s="104"/>
      <c r="C4" s="20" t="s">
        <v>54</v>
      </c>
      <c r="D4" s="21" t="s">
        <v>72</v>
      </c>
      <c r="E4" s="20" t="s">
        <v>73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pans="1:255" s="14" customFormat="1" ht="22.5" customHeight="1" x14ac:dyDescent="0.15">
      <c r="A5" s="22"/>
      <c r="B5" s="23"/>
      <c r="C5" s="24"/>
      <c r="D5" s="25"/>
      <c r="E5" s="26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pans="1:255" s="14" customFormat="1" ht="22.5" customHeight="1" x14ac:dyDescent="0.15">
      <c r="A6" s="22"/>
      <c r="B6" s="23"/>
      <c r="C6" s="24"/>
      <c r="D6" s="25"/>
      <c r="E6" s="27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</row>
    <row r="7" spans="1:255" s="14" customFormat="1" ht="22.5" customHeight="1" x14ac:dyDescent="0.15">
      <c r="A7" s="27"/>
      <c r="B7" s="23"/>
      <c r="C7" s="24"/>
      <c r="D7" s="25"/>
      <c r="E7" s="27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</row>
    <row r="8" spans="1:255" s="14" customFormat="1" ht="22.5" customHeight="1" x14ac:dyDescent="0.15">
      <c r="A8" s="27"/>
      <c r="B8" s="23"/>
      <c r="C8" s="24"/>
      <c r="D8" s="25"/>
      <c r="E8" s="2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</row>
    <row r="9" spans="1:255" s="14" customFormat="1" ht="22.5" customHeight="1" x14ac:dyDescent="0.15">
      <c r="A9" s="22"/>
      <c r="B9" s="23"/>
      <c r="C9" s="24"/>
      <c r="D9" s="25"/>
      <c r="E9" s="2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</row>
    <row r="10" spans="1:255" s="14" customFormat="1" ht="22.5" customHeight="1" x14ac:dyDescent="0.15">
      <c r="A10" s="101"/>
      <c r="B10" s="102"/>
      <c r="C10" s="24"/>
      <c r="D10" s="25"/>
      <c r="E10" s="24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</row>
    <row r="11" spans="1:255" ht="20.100000000000001" customHeight="1" x14ac:dyDescent="0.15"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4"/>
      <c r="HU11" s="14"/>
      <c r="HV11" s="14"/>
      <c r="HW11" s="14"/>
      <c r="HX11" s="14"/>
      <c r="HY11" s="14"/>
      <c r="HZ11" s="14"/>
      <c r="IA11" s="14"/>
      <c r="IB11" s="14"/>
      <c r="IC11" s="14"/>
      <c r="ID11" s="14"/>
      <c r="IE11" s="14"/>
      <c r="IF11" s="14"/>
      <c r="IG11" s="14"/>
      <c r="IH11" s="14"/>
      <c r="II11" s="14"/>
      <c r="IJ11" s="14"/>
      <c r="IK11" s="14"/>
      <c r="IL11" s="14"/>
      <c r="IM11" s="14"/>
      <c r="IN11" s="14"/>
      <c r="IO11" s="14"/>
      <c r="IP11" s="14"/>
      <c r="IQ11" s="14"/>
      <c r="IR11" s="14"/>
      <c r="IS11" s="14"/>
      <c r="IT11" s="14"/>
      <c r="IU11" s="14"/>
    </row>
    <row r="12" spans="1:255" ht="20.100000000000001" customHeight="1" x14ac:dyDescent="0.15">
      <c r="A12" s="1"/>
      <c r="B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4"/>
      <c r="HU12" s="14"/>
      <c r="HV12" s="14"/>
      <c r="HW12" s="14"/>
      <c r="HX12" s="14"/>
      <c r="HY12" s="14"/>
      <c r="HZ12" s="14"/>
      <c r="IA12" s="14"/>
      <c r="IB12" s="14"/>
      <c r="IC12" s="14"/>
      <c r="ID12" s="14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  <c r="IT12" s="14"/>
      <c r="IU12" s="1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10" type="noConversion"/>
  <printOptions horizontalCentered="1"/>
  <pageMargins left="0" right="0" top="0.39370078740157499" bottom="0.39370078740157499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05" t="s">
        <v>201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74" s="14" customFormat="1" ht="18.75" customHeight="1" x14ac:dyDescent="0.15">
      <c r="A4" s="106" t="s">
        <v>70</v>
      </c>
      <c r="B4" s="106" t="s">
        <v>202</v>
      </c>
      <c r="C4" s="106" t="s">
        <v>203</v>
      </c>
      <c r="D4" s="106" t="s">
        <v>60</v>
      </c>
      <c r="E4" s="106"/>
      <c r="F4" s="106"/>
      <c r="G4" s="106"/>
      <c r="H4" s="106"/>
      <c r="I4" s="106" t="s">
        <v>204</v>
      </c>
      <c r="J4" s="106"/>
      <c r="K4" s="106"/>
    </row>
    <row r="5" spans="1:74" s="14" customFormat="1" ht="18.75" customHeight="1" x14ac:dyDescent="0.15">
      <c r="A5" s="106"/>
      <c r="B5" s="106"/>
      <c r="C5" s="106"/>
      <c r="D5" s="106" t="s">
        <v>205</v>
      </c>
      <c r="E5" s="106" t="s">
        <v>72</v>
      </c>
      <c r="F5" s="106"/>
      <c r="G5" s="106"/>
      <c r="H5" s="106" t="s">
        <v>73</v>
      </c>
      <c r="I5" s="106" t="s">
        <v>206</v>
      </c>
      <c r="J5" s="106" t="s">
        <v>73</v>
      </c>
      <c r="K5" s="106"/>
    </row>
    <row r="6" spans="1:74" s="14" customFormat="1" ht="18.75" customHeight="1" x14ac:dyDescent="0.15">
      <c r="A6" s="106"/>
      <c r="B6" s="106"/>
      <c r="C6" s="106"/>
      <c r="D6" s="106"/>
      <c r="E6" s="6" t="s">
        <v>54</v>
      </c>
      <c r="F6" s="6" t="s">
        <v>136</v>
      </c>
      <c r="G6" s="6" t="s">
        <v>137</v>
      </c>
      <c r="H6" s="106"/>
      <c r="I6" s="106"/>
      <c r="J6" s="6" t="s">
        <v>207</v>
      </c>
      <c r="K6" s="6" t="s">
        <v>208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BV14"/>
  <sheetViews>
    <sheetView showGridLines="0" showZeros="0" topLeftCell="D1" workbookViewId="0">
      <selection activeCell="H23" sqref="H23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05" t="s">
        <v>209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</row>
    <row r="4" spans="1:74" s="1" customFormat="1" ht="18.75" customHeight="1" x14ac:dyDescent="0.15">
      <c r="A4" s="95" t="s">
        <v>210</v>
      </c>
      <c r="B4" s="107" t="s">
        <v>211</v>
      </c>
      <c r="C4" s="108"/>
      <c r="D4" s="95" t="s">
        <v>212</v>
      </c>
      <c r="E4" s="95" t="s">
        <v>54</v>
      </c>
      <c r="F4" s="107" t="s">
        <v>213</v>
      </c>
      <c r="G4" s="109"/>
      <c r="H4" s="108"/>
      <c r="I4" s="107" t="s">
        <v>45</v>
      </c>
      <c r="J4" s="109"/>
      <c r="K4" s="108"/>
      <c r="L4" s="95" t="s">
        <v>61</v>
      </c>
      <c r="M4" s="95" t="s">
        <v>214</v>
      </c>
    </row>
    <row r="5" spans="1:74" s="1" customFormat="1" ht="18.75" customHeight="1" x14ac:dyDescent="0.15">
      <c r="A5" s="96"/>
      <c r="B5" s="6" t="s">
        <v>215</v>
      </c>
      <c r="C5" s="6" t="s">
        <v>216</v>
      </c>
      <c r="D5" s="96"/>
      <c r="E5" s="96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96"/>
      <c r="M5" s="96"/>
    </row>
    <row r="6" spans="1:74" ht="18.75" customHeight="1" x14ac:dyDescent="0.15">
      <c r="A6" s="7" t="s">
        <v>54</v>
      </c>
      <c r="B6" s="7"/>
      <c r="C6" s="7"/>
      <c r="D6" s="7"/>
      <c r="E6" s="8">
        <v>319.52999999999997</v>
      </c>
      <c r="F6" s="8">
        <v>319.52999999999997</v>
      </c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217</v>
      </c>
      <c r="B7" s="7"/>
      <c r="C7" s="7"/>
      <c r="D7" s="7"/>
      <c r="E7" s="8">
        <v>319.52999999999997</v>
      </c>
      <c r="F7" s="8">
        <v>319.52999999999997</v>
      </c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218</v>
      </c>
      <c r="C8" s="7"/>
      <c r="D8" s="7"/>
      <c r="E8" s="8">
        <v>319.52999999999997</v>
      </c>
      <c r="F8" s="8">
        <v>319.52999999999997</v>
      </c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219</v>
      </c>
      <c r="D9" s="7" t="s">
        <v>68</v>
      </c>
      <c r="E9" s="8">
        <v>130</v>
      </c>
      <c r="F9" s="8">
        <v>130</v>
      </c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220</v>
      </c>
      <c r="D10" s="7" t="s">
        <v>68</v>
      </c>
      <c r="E10" s="8">
        <v>13</v>
      </c>
      <c r="F10" s="8">
        <v>13</v>
      </c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221</v>
      </c>
      <c r="D11" s="7" t="s">
        <v>68</v>
      </c>
      <c r="E11" s="8">
        <v>20</v>
      </c>
      <c r="F11" s="8">
        <v>20</v>
      </c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222</v>
      </c>
      <c r="D12" s="7" t="s">
        <v>68</v>
      </c>
      <c r="E12" s="8">
        <v>20</v>
      </c>
      <c r="F12" s="8">
        <v>20</v>
      </c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223</v>
      </c>
      <c r="D13" s="7" t="s">
        <v>68</v>
      </c>
      <c r="E13" s="8">
        <v>28</v>
      </c>
      <c r="F13" s="8">
        <v>28</v>
      </c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224</v>
      </c>
      <c r="D14" s="7" t="s">
        <v>68</v>
      </c>
      <c r="E14" s="8">
        <v>108.53</v>
      </c>
      <c r="F14" s="8">
        <v>108.53</v>
      </c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1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2023-01-12T03:37:05Z</cp:lastPrinted>
  <dcterms:created xsi:type="dcterms:W3CDTF">2014-10-16T04:44:00Z</dcterms:created>
  <dcterms:modified xsi:type="dcterms:W3CDTF">2023-01-12T03:37:09Z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